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45" windowWidth="18975" windowHeight="11010"/>
  </bookViews>
  <sheets>
    <sheet name="ΠΕ ΓΕΩΤΕΧΝΙΚΩΝ ΓΕΩΠΟΝΩΝ" sheetId="21" r:id="rId1"/>
    <sheet name="Φύλλο1" sheetId="14" r:id="rId2"/>
  </sheets>
  <definedNames>
    <definedName name="_xlnm._FilterDatabase" localSheetId="0" hidden="1">'ΠΕ ΓΕΩΤΕΧΝΙΚΩΝ ΓΕΩΠΟΝΩΝ'!$A$8:$K$23</definedName>
  </definedNames>
  <calcPr calcId="125725"/>
</workbook>
</file>

<file path=xl/calcChain.xml><?xml version="1.0" encoding="utf-8"?>
<calcChain xmlns="http://schemas.openxmlformats.org/spreadsheetml/2006/main">
  <c r="H23" i="21"/>
  <c r="H19"/>
  <c r="H17"/>
  <c r="H16"/>
  <c r="H10"/>
  <c r="H12"/>
  <c r="H11"/>
  <c r="H22"/>
  <c r="H20"/>
  <c r="H21"/>
  <c r="H14"/>
  <c r="H18"/>
  <c r="H15"/>
  <c r="H13"/>
  <c r="H9"/>
  <c r="J23"/>
  <c r="J19"/>
  <c r="J17"/>
  <c r="J16"/>
  <c r="J10"/>
  <c r="J12"/>
  <c r="J11"/>
  <c r="J22"/>
  <c r="J20"/>
  <c r="J21"/>
  <c r="J14"/>
  <c r="J18"/>
  <c r="J15"/>
  <c r="J13"/>
  <c r="J9"/>
  <c r="K13" l="1"/>
  <c r="K23"/>
  <c r="K19"/>
  <c r="K17"/>
  <c r="K16"/>
  <c r="K10"/>
  <c r="K12"/>
  <c r="K11"/>
  <c r="K22"/>
  <c r="K20"/>
  <c r="K21" l="1"/>
  <c r="K18"/>
  <c r="K14"/>
  <c r="K15"/>
  <c r="K9"/>
</calcChain>
</file>

<file path=xl/sharedStrings.xml><?xml version="1.0" encoding="utf-8"?>
<sst xmlns="http://schemas.openxmlformats.org/spreadsheetml/2006/main" count="65" uniqueCount="56">
  <si>
    <t>ΗΜΕΡΟΜΗΝΙΑ</t>
  </si>
  <si>
    <t>ΠΡΩΤΟΚΟΛΛΟ</t>
  </si>
  <si>
    <t>ΕΠΩΝΥΜΟ</t>
  </si>
  <si>
    <t>ΟΝΟΜΑ</t>
  </si>
  <si>
    <t>ΠΑΤΡΩΝΥΜΟ</t>
  </si>
  <si>
    <t>ΣΥΝΟΛΙΚΗ
ΒΑΘΜΟΛΟΓΙΑ</t>
  </si>
  <si>
    <t>ΒΑΘΜΟΣ
ΠΤΥΧΙΟΥ</t>
  </si>
  <si>
    <t>Α/Α</t>
  </si>
  <si>
    <t>ΠΕΡΙΦΕΡΕΙΑ ΘΕΣΣΑΛΙΑΣ</t>
  </si>
  <si>
    <t>ΓΕΝΙΚΗ ΔΙΕΥΘΥΝΣΗ ΕΣΩΤΕΡΙΚΗΣ ΛΕΙΤΟΥΡΓΙΑΣ</t>
  </si>
  <si>
    <t>ΔΙΕΥΘΥΝΣΗ ΔΙΟΙΚΗΣΗΣ</t>
  </si>
  <si>
    <t>ΤΜΗΜΑ ΠΡΟΣΩΠΙΚΟΥ</t>
  </si>
  <si>
    <t>ΕΛΛΗΝΙΚΗ ΔΗΜΟΚΡΑΤΙΑ</t>
  </si>
  <si>
    <t>ΜΗΝΕΣ ΕΜΠΕΙΡΙΑΣ</t>
  </si>
  <si>
    <t>ΜΟΡΙΑ 
ΕΜΠΕΙΡΙΑΣ
(μήνες εμπειρίας επί 25 )</t>
  </si>
  <si>
    <t>ΗΡΩΙΔΗΣ</t>
  </si>
  <si>
    <t>ΧΑΡΑΛΑΜΠΟΣ-ΣΠΥΡΙΔΩΝ</t>
  </si>
  <si>
    <t>ΑΠΟΣΤΟΛΟΣ</t>
  </si>
  <si>
    <t>ΕΛΕΝΗ</t>
  </si>
  <si>
    <t>ΝΙΚΟΛΑΟΣ</t>
  </si>
  <si>
    <t>ΜΠΛΙΑΜΠΛΙΑΣ</t>
  </si>
  <si>
    <t>ΔΗΜΗΤΡΙΟΣ</t>
  </si>
  <si>
    <t>ΘΕΟΔΩΡΟΣ</t>
  </si>
  <si>
    <t>ΔΗΜΑΚΗΣ</t>
  </si>
  <si>
    <t>ΜΙΧΑΗΛ</t>
  </si>
  <si>
    <t>ΓΕΩΡΓΙΟΣ</t>
  </si>
  <si>
    <t>ΝΙΚΟΛΟΠΟΥΛΟΥ</t>
  </si>
  <si>
    <t>ΠΑΡΑΣΚΕΥΗ</t>
  </si>
  <si>
    <t>ΙΩΑΝΝΗΣ</t>
  </si>
  <si>
    <t>ΜΟΡΑΣ</t>
  </si>
  <si>
    <t>ΚΩΝΣΤΑΝΤΙΝΟΣ</t>
  </si>
  <si>
    <t xml:space="preserve">ΡΟΥΚΑ </t>
  </si>
  <si>
    <t>ΦΥΤΣΙΛΗ</t>
  </si>
  <si>
    <t>ΜΑΡΙΝΑ</t>
  </si>
  <si>
    <t>ΠΑΝΑΓΟΥΛΗΣ</t>
  </si>
  <si>
    <t>ΠΑΝΑΓΙΩΤΗΣ</t>
  </si>
  <si>
    <t>ΚΑΠΝΙΣΤΟΥ</t>
  </si>
  <si>
    <t>ΖΑΧΑΡΙΑΣ</t>
  </si>
  <si>
    <t>ΓΚΟΒΑΡΗ</t>
  </si>
  <si>
    <t>ΓΛΥΚΕΡΙΑ</t>
  </si>
  <si>
    <t>ΧΡΗΣΤΟΣ</t>
  </si>
  <si>
    <t>ΕΞΑΡΧΟΥ</t>
  </si>
  <si>
    <t>ΑΙΚΑΤΕΡΙΝΗ</t>
  </si>
  <si>
    <t>ΒΑΣΙΛΕΙΟΣ</t>
  </si>
  <si>
    <t>ΣΙΩΚΑΣ</t>
  </si>
  <si>
    <t>ΠΑΝΑΓΙΩΤΟΥ</t>
  </si>
  <si>
    <t>ΚΩΝΣΤΑΝΤΙΝΑ</t>
  </si>
  <si>
    <t>ΖΑΦΕΙΡΙΟΥ</t>
  </si>
  <si>
    <t>ΚΩΣΤΟΓΛΟΥ</t>
  </si>
  <si>
    <t>ΜΟΡΙΑ 
ΠΤΥΧΙΟΥ
(βαθμός πτυχίου επί 40)</t>
  </si>
  <si>
    <t>Λάρισα, 26-2-2025</t>
  </si>
  <si>
    <t>ΛΕΩΝΙΔΑΣ-  ΡΑΦΑΗΛ</t>
  </si>
  <si>
    <t>ΙΟΛΑΝΔΑ - ΜΑΡΙΑ</t>
  </si>
  <si>
    <t>ΠΙΝΑΚΑΣ ΠΡΟΣΛΗΠΤΕΩΝ ΠΕ ΓΕΩΤΕΧΝΙΚΩΝ ΓΕΩΠΟΝΩΝ  (ΚΩΔ:300) ΤΗΣ ΑΡΙΘΜ. 63677/18.2.2025 ΑΝΑΚΟΙΝΩΣΗ ΠΡΟΣΛΗΨΗΣ ΙΔΟΧ (ΑΔΑ:ΡΡ6Μ7ΛΡ-ΛΧΓ)</t>
  </si>
  <si>
    <t xml:space="preserve">Ο ΠΕΡΙΦΕΡΕΙΑΡΧΗΣ </t>
  </si>
  <si>
    <t xml:space="preserve">ΔΗΜΗΤΡΙΟΣ ΚΟΥΡΕΤΑΣ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</si>
</sst>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</font>
    <font>
      <sz val="11"/>
      <color rgb="FFFF0000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3" fillId="0" borderId="0" xfId="0" applyFont="1"/>
    <xf numFmtId="1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1"/>
  <sheetViews>
    <sheetView tabSelected="1" topLeftCell="A10" zoomScaleNormal="100" workbookViewId="0">
      <selection activeCell="I34" sqref="I34"/>
    </sheetView>
  </sheetViews>
  <sheetFormatPr defaultRowHeight="15"/>
  <cols>
    <col min="2" max="3" width="12.7109375" customWidth="1"/>
    <col min="4" max="4" width="18.85546875" customWidth="1"/>
    <col min="5" max="5" width="24" customWidth="1"/>
    <col min="6" max="6" width="26.85546875" customWidth="1"/>
    <col min="7" max="7" width="12.7109375" customWidth="1"/>
    <col min="8" max="8" width="15.140625" customWidth="1"/>
    <col min="9" max="10" width="12.7109375" customWidth="1"/>
    <col min="11" max="11" width="14.85546875" customWidth="1"/>
    <col min="12" max="12" width="16.140625" customWidth="1"/>
    <col min="13" max="20" width="12.7109375" customWidth="1"/>
  </cols>
  <sheetData>
    <row r="1" spans="1:12" ht="57.6" customHeight="1">
      <c r="B1" s="5"/>
      <c r="I1" s="17" t="s">
        <v>50</v>
      </c>
      <c r="J1" s="12"/>
      <c r="K1" s="12"/>
    </row>
    <row r="2" spans="1:12" ht="17.45" customHeight="1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2">
      <c r="A3" s="12" t="s">
        <v>8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2">
      <c r="A4" s="12" t="s">
        <v>9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2">
      <c r="A5" s="12" t="s">
        <v>10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2">
      <c r="A6" s="16" t="s">
        <v>11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2">
      <c r="A7" s="14" t="s">
        <v>53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2" ht="97.9" customHeight="1">
      <c r="A8" s="3" t="s">
        <v>7</v>
      </c>
      <c r="B8" s="1" t="s">
        <v>0</v>
      </c>
      <c r="C8" s="1" t="s">
        <v>1</v>
      </c>
      <c r="D8" s="1" t="s">
        <v>2</v>
      </c>
      <c r="E8" s="1" t="s">
        <v>3</v>
      </c>
      <c r="F8" s="1" t="s">
        <v>4</v>
      </c>
      <c r="G8" s="2" t="s">
        <v>6</v>
      </c>
      <c r="H8" s="2" t="s">
        <v>49</v>
      </c>
      <c r="I8" s="2" t="s">
        <v>13</v>
      </c>
      <c r="J8" s="2" t="s">
        <v>14</v>
      </c>
      <c r="K8" s="2" t="s">
        <v>5</v>
      </c>
    </row>
    <row r="9" spans="1:12" ht="19.899999999999999" customHeight="1">
      <c r="A9" s="6">
        <v>1</v>
      </c>
      <c r="B9" s="4">
        <v>45707</v>
      </c>
      <c r="C9" s="6">
        <v>64116</v>
      </c>
      <c r="D9" s="6" t="s">
        <v>15</v>
      </c>
      <c r="E9" s="6" t="s">
        <v>16</v>
      </c>
      <c r="F9" s="6" t="s">
        <v>17</v>
      </c>
      <c r="G9" s="7">
        <v>6.15</v>
      </c>
      <c r="H9" s="8">
        <f t="shared" ref="H9:H23" si="0">+G9*40</f>
        <v>246</v>
      </c>
      <c r="I9" s="10">
        <v>13</v>
      </c>
      <c r="J9" s="6">
        <f t="shared" ref="J9:J23" si="1">+I9*25</f>
        <v>325</v>
      </c>
      <c r="K9" s="8">
        <f t="shared" ref="K9:K16" si="2">+H9+J9</f>
        <v>571</v>
      </c>
    </row>
    <row r="10" spans="1:12" ht="19.899999999999999" customHeight="1">
      <c r="A10" s="6">
        <v>2</v>
      </c>
      <c r="B10" s="4">
        <v>45708</v>
      </c>
      <c r="C10" s="6">
        <v>66993</v>
      </c>
      <c r="D10" s="6" t="s">
        <v>41</v>
      </c>
      <c r="E10" s="6" t="s">
        <v>42</v>
      </c>
      <c r="F10" s="6" t="s">
        <v>43</v>
      </c>
      <c r="G10" s="7">
        <v>7.69</v>
      </c>
      <c r="H10" s="8">
        <f t="shared" si="0"/>
        <v>307.60000000000002</v>
      </c>
      <c r="I10" s="6">
        <v>8</v>
      </c>
      <c r="J10" s="6">
        <f t="shared" si="1"/>
        <v>200</v>
      </c>
      <c r="K10" s="8">
        <f t="shared" si="2"/>
        <v>507.6</v>
      </c>
    </row>
    <row r="11" spans="1:12" ht="19.899999999999999" customHeight="1">
      <c r="A11" s="6">
        <v>3</v>
      </c>
      <c r="B11" s="4">
        <v>45708</v>
      </c>
      <c r="C11" s="6">
        <v>67007</v>
      </c>
      <c r="D11" s="6" t="s">
        <v>36</v>
      </c>
      <c r="E11" s="6" t="s">
        <v>52</v>
      </c>
      <c r="F11" s="6" t="s">
        <v>37</v>
      </c>
      <c r="G11" s="7">
        <v>7.36</v>
      </c>
      <c r="H11" s="8">
        <f t="shared" si="0"/>
        <v>294.40000000000003</v>
      </c>
      <c r="I11" s="6">
        <v>8</v>
      </c>
      <c r="J11" s="6">
        <f t="shared" si="1"/>
        <v>200</v>
      </c>
      <c r="K11" s="8">
        <f t="shared" si="2"/>
        <v>494.40000000000003</v>
      </c>
    </row>
    <row r="12" spans="1:12" ht="19.899999999999999" customHeight="1">
      <c r="A12" s="6">
        <v>4</v>
      </c>
      <c r="B12" s="4">
        <v>45708</v>
      </c>
      <c r="C12" s="6">
        <v>66996</v>
      </c>
      <c r="D12" s="6" t="s">
        <v>38</v>
      </c>
      <c r="E12" s="6" t="s">
        <v>39</v>
      </c>
      <c r="F12" s="6" t="s">
        <v>40</v>
      </c>
      <c r="G12" s="7">
        <v>7.17</v>
      </c>
      <c r="H12" s="8">
        <f t="shared" si="0"/>
        <v>286.8</v>
      </c>
      <c r="I12" s="6">
        <v>8</v>
      </c>
      <c r="J12" s="6">
        <f t="shared" si="1"/>
        <v>200</v>
      </c>
      <c r="K12" s="8">
        <f t="shared" si="2"/>
        <v>486.8</v>
      </c>
    </row>
    <row r="13" spans="1:12" ht="19.899999999999999" customHeight="1">
      <c r="A13" s="6">
        <v>5</v>
      </c>
      <c r="B13" s="4">
        <v>45707</v>
      </c>
      <c r="C13" s="6">
        <v>65461</v>
      </c>
      <c r="D13" s="6" t="s">
        <v>20</v>
      </c>
      <c r="E13" s="6" t="s">
        <v>21</v>
      </c>
      <c r="F13" s="6" t="s">
        <v>22</v>
      </c>
      <c r="G13" s="7">
        <v>6.87</v>
      </c>
      <c r="H13" s="8">
        <f t="shared" si="0"/>
        <v>274.8</v>
      </c>
      <c r="I13" s="6">
        <v>8</v>
      </c>
      <c r="J13" s="6">
        <f t="shared" si="1"/>
        <v>200</v>
      </c>
      <c r="K13" s="8">
        <f t="shared" si="2"/>
        <v>474.8</v>
      </c>
    </row>
    <row r="14" spans="1:12" ht="19.899999999999999" customHeight="1">
      <c r="A14" s="6">
        <v>6</v>
      </c>
      <c r="B14" s="4">
        <v>45708</v>
      </c>
      <c r="C14" s="6">
        <v>66599</v>
      </c>
      <c r="D14" s="6" t="s">
        <v>29</v>
      </c>
      <c r="E14" s="6" t="s">
        <v>30</v>
      </c>
      <c r="F14" s="6" t="s">
        <v>28</v>
      </c>
      <c r="G14" s="7">
        <v>6.55</v>
      </c>
      <c r="H14" s="8">
        <f t="shared" si="0"/>
        <v>262</v>
      </c>
      <c r="I14" s="6">
        <v>8</v>
      </c>
      <c r="J14" s="6">
        <f t="shared" si="1"/>
        <v>200</v>
      </c>
      <c r="K14" s="8">
        <f t="shared" si="2"/>
        <v>462</v>
      </c>
      <c r="L14" s="9"/>
    </row>
    <row r="15" spans="1:12" ht="19.899999999999999" customHeight="1">
      <c r="A15" s="6">
        <v>7</v>
      </c>
      <c r="B15" s="4">
        <v>45707</v>
      </c>
      <c r="C15" s="6">
        <v>65672</v>
      </c>
      <c r="D15" s="6" t="s">
        <v>23</v>
      </c>
      <c r="E15" s="6" t="s">
        <v>24</v>
      </c>
      <c r="F15" s="6" t="s">
        <v>17</v>
      </c>
      <c r="G15" s="7">
        <v>6.53</v>
      </c>
      <c r="H15" s="8">
        <f t="shared" si="0"/>
        <v>261.2</v>
      </c>
      <c r="I15" s="6">
        <v>8</v>
      </c>
      <c r="J15" s="6">
        <f t="shared" si="1"/>
        <v>200</v>
      </c>
      <c r="K15" s="8">
        <f t="shared" si="2"/>
        <v>461.2</v>
      </c>
    </row>
    <row r="16" spans="1:12" ht="19.899999999999999" customHeight="1">
      <c r="A16" s="6">
        <v>8</v>
      </c>
      <c r="B16" s="4">
        <v>45708</v>
      </c>
      <c r="C16" s="6">
        <v>67061</v>
      </c>
      <c r="D16" s="6" t="s">
        <v>44</v>
      </c>
      <c r="E16" s="6" t="s">
        <v>51</v>
      </c>
      <c r="F16" s="6" t="s">
        <v>22</v>
      </c>
      <c r="G16" s="7">
        <v>6.46</v>
      </c>
      <c r="H16" s="8">
        <f t="shared" si="0"/>
        <v>258.39999999999998</v>
      </c>
      <c r="I16" s="6">
        <v>8</v>
      </c>
      <c r="J16" s="6">
        <f t="shared" si="1"/>
        <v>200</v>
      </c>
      <c r="K16" s="8">
        <f t="shared" si="2"/>
        <v>458.4</v>
      </c>
      <c r="L16" s="9"/>
    </row>
    <row r="17" spans="1:11" ht="19.899999999999999" customHeight="1">
      <c r="A17" s="6">
        <v>9</v>
      </c>
      <c r="B17" s="4">
        <v>45708</v>
      </c>
      <c r="C17" s="6">
        <v>67051</v>
      </c>
      <c r="D17" s="6" t="s">
        <v>45</v>
      </c>
      <c r="E17" s="6" t="s">
        <v>46</v>
      </c>
      <c r="F17" s="6" t="s">
        <v>21</v>
      </c>
      <c r="G17" s="7">
        <v>6.45</v>
      </c>
      <c r="H17" s="8">
        <f t="shared" si="0"/>
        <v>258</v>
      </c>
      <c r="I17" s="6">
        <v>8</v>
      </c>
      <c r="J17" s="6">
        <f t="shared" si="1"/>
        <v>200</v>
      </c>
      <c r="K17" s="8">
        <f>H17+J17</f>
        <v>458</v>
      </c>
    </row>
    <row r="18" spans="1:11" ht="19.899999999999999" customHeight="1">
      <c r="A18" s="6">
        <v>10</v>
      </c>
      <c r="B18" s="4">
        <v>45708</v>
      </c>
      <c r="C18" s="6">
        <v>66402</v>
      </c>
      <c r="D18" s="6" t="s">
        <v>26</v>
      </c>
      <c r="E18" s="6" t="s">
        <v>27</v>
      </c>
      <c r="F18" s="6" t="s">
        <v>19</v>
      </c>
      <c r="G18" s="7">
        <v>6.42</v>
      </c>
      <c r="H18" s="8">
        <f t="shared" si="0"/>
        <v>256.8</v>
      </c>
      <c r="I18" s="6">
        <v>8</v>
      </c>
      <c r="J18" s="6">
        <f t="shared" si="1"/>
        <v>200</v>
      </c>
      <c r="K18" s="8">
        <f t="shared" ref="K18:K23" si="3">+H18+J18</f>
        <v>456.8</v>
      </c>
    </row>
    <row r="19" spans="1:11" ht="19.899999999999999" customHeight="1">
      <c r="A19" s="6">
        <v>11</v>
      </c>
      <c r="B19" s="4">
        <v>45708</v>
      </c>
      <c r="C19" s="6">
        <v>67420</v>
      </c>
      <c r="D19" s="6" t="s">
        <v>47</v>
      </c>
      <c r="E19" s="6" t="s">
        <v>25</v>
      </c>
      <c r="F19" s="6" t="s">
        <v>30</v>
      </c>
      <c r="G19" s="7">
        <v>6.19</v>
      </c>
      <c r="H19" s="8">
        <f t="shared" si="0"/>
        <v>247.60000000000002</v>
      </c>
      <c r="I19" s="6">
        <v>8</v>
      </c>
      <c r="J19" s="6">
        <f t="shared" si="1"/>
        <v>200</v>
      </c>
      <c r="K19" s="8">
        <f t="shared" si="3"/>
        <v>447.6</v>
      </c>
    </row>
    <row r="20" spans="1:11" ht="19.899999999999999" customHeight="1">
      <c r="A20" s="6">
        <v>12</v>
      </c>
      <c r="B20" s="4">
        <v>45708</v>
      </c>
      <c r="C20" s="11">
        <v>67021</v>
      </c>
      <c r="D20" s="6" t="s">
        <v>32</v>
      </c>
      <c r="E20" s="6" t="s">
        <v>33</v>
      </c>
      <c r="F20" s="6" t="s">
        <v>17</v>
      </c>
      <c r="G20" s="7">
        <v>6.15</v>
      </c>
      <c r="H20" s="8">
        <f t="shared" si="0"/>
        <v>246</v>
      </c>
      <c r="I20" s="6">
        <v>8</v>
      </c>
      <c r="J20" s="6">
        <f t="shared" si="1"/>
        <v>200</v>
      </c>
      <c r="K20" s="8">
        <f t="shared" si="3"/>
        <v>446</v>
      </c>
    </row>
    <row r="21" spans="1:11" ht="19.899999999999999" customHeight="1">
      <c r="A21" s="6">
        <v>13</v>
      </c>
      <c r="B21" s="4">
        <v>45708</v>
      </c>
      <c r="C21" s="6">
        <v>66718</v>
      </c>
      <c r="D21" s="6" t="s">
        <v>31</v>
      </c>
      <c r="E21" s="6" t="s">
        <v>18</v>
      </c>
      <c r="F21" s="6" t="s">
        <v>19</v>
      </c>
      <c r="G21" s="7">
        <v>6.07</v>
      </c>
      <c r="H21" s="8">
        <f t="shared" si="0"/>
        <v>242.8</v>
      </c>
      <c r="I21" s="6">
        <v>8</v>
      </c>
      <c r="J21" s="6">
        <f t="shared" si="1"/>
        <v>200</v>
      </c>
      <c r="K21" s="8">
        <f t="shared" si="3"/>
        <v>442.8</v>
      </c>
    </row>
    <row r="22" spans="1:11" ht="19.899999999999999" customHeight="1">
      <c r="A22" s="6">
        <v>14</v>
      </c>
      <c r="B22" s="4">
        <v>45708</v>
      </c>
      <c r="C22" s="6">
        <v>66919</v>
      </c>
      <c r="D22" s="6" t="s">
        <v>34</v>
      </c>
      <c r="E22" s="6" t="s">
        <v>28</v>
      </c>
      <c r="F22" s="6" t="s">
        <v>35</v>
      </c>
      <c r="G22" s="7">
        <v>5.89</v>
      </c>
      <c r="H22" s="8">
        <f t="shared" si="0"/>
        <v>235.6</v>
      </c>
      <c r="I22" s="6">
        <v>7</v>
      </c>
      <c r="J22" s="6">
        <f t="shared" si="1"/>
        <v>175</v>
      </c>
      <c r="K22" s="8">
        <f t="shared" si="3"/>
        <v>410.6</v>
      </c>
    </row>
    <row r="23" spans="1:11" ht="19.899999999999999" customHeight="1">
      <c r="A23" s="6">
        <v>15</v>
      </c>
      <c r="B23" s="4">
        <v>45709</v>
      </c>
      <c r="C23" s="6">
        <v>67871</v>
      </c>
      <c r="D23" s="6" t="s">
        <v>48</v>
      </c>
      <c r="E23" s="6" t="s">
        <v>19</v>
      </c>
      <c r="F23" s="6" t="s">
        <v>28</v>
      </c>
      <c r="G23" s="7">
        <v>8.3000000000000007</v>
      </c>
      <c r="H23" s="8">
        <f t="shared" si="0"/>
        <v>332</v>
      </c>
      <c r="I23" s="6"/>
      <c r="J23" s="6">
        <f t="shared" si="1"/>
        <v>0</v>
      </c>
      <c r="K23" s="8">
        <f t="shared" si="3"/>
        <v>332</v>
      </c>
    </row>
    <row r="26" spans="1:11">
      <c r="H26" s="18" t="s">
        <v>54</v>
      </c>
      <c r="I26" s="19"/>
      <c r="J26" s="19"/>
    </row>
    <row r="29" spans="1:11">
      <c r="H29" s="18" t="s">
        <v>55</v>
      </c>
      <c r="I29" s="18"/>
      <c r="J29" s="18"/>
    </row>
    <row r="30" spans="1:11">
      <c r="H30" s="13"/>
      <c r="I30" s="13"/>
      <c r="J30" s="13"/>
    </row>
    <row r="31" spans="1:11">
      <c r="H31" s="13"/>
      <c r="I31" s="13"/>
      <c r="J31" s="13"/>
    </row>
  </sheetData>
  <sortState ref="A9:K68">
    <sortCondition descending="1" ref="K8"/>
  </sortState>
  <mergeCells count="11">
    <mergeCell ref="A6:K6"/>
    <mergeCell ref="I1:K1"/>
    <mergeCell ref="A2:K2"/>
    <mergeCell ref="A3:K3"/>
    <mergeCell ref="A4:K4"/>
    <mergeCell ref="A5:K5"/>
    <mergeCell ref="H26:J26"/>
    <mergeCell ref="H29:J29"/>
    <mergeCell ref="H30:J30"/>
    <mergeCell ref="H31:J31"/>
    <mergeCell ref="A7:K7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legacyDrawing r:id="rId2"/>
  <oleObjects>
    <oleObject progId="Word.Picture.8" shapeId="1638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ΠΕ ΓΕΩΤΕΧΝΙΚΩΝ ΓΕΩΠΟΝΩΝ</vt:lpstr>
      <vt:lpstr>Φύλλο1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2025-02-26T10:46:39Z</dcterms:modified>
</cp:coreProperties>
</file>